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chy\Desktop\420份人力资源研究报告及运营管理资料\420份人力资源研究报告及运营管理资料\420份人力资源运营资料及研究报告\420份人力资源运营资料及研究报告\2、HR制度体系及管理工具 191份\HR年终奖绝密文件 (规划+常见争议+费用预算 ) 26份\（4）年终奖统计及计税工具\"/>
    </mc:Choice>
  </mc:AlternateContent>
  <xr:revisionPtr revIDLastSave="0" documentId="13_ncr:1_{3FB9BF1B-F359-441F-AE62-151EEDA134AE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全额" sheetId="1" r:id="rId1"/>
  </sheets>
  <definedNames>
    <definedName name="_xlnm.Print_Area" localSheetId="0">全额!$A$1:$O$18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  <c r="I8" i="1"/>
  <c r="H8" i="1"/>
  <c r="F8" i="1"/>
  <c r="K8" i="1" s="1"/>
  <c r="E8" i="1"/>
  <c r="B8" i="1"/>
  <c r="J7" i="1"/>
  <c r="I7" i="1"/>
  <c r="H7" i="1"/>
  <c r="F7" i="1"/>
  <c r="K7" i="1" s="1"/>
  <c r="E7" i="1"/>
  <c r="B7" i="1"/>
  <c r="K6" i="1"/>
  <c r="J6" i="1"/>
  <c r="I6" i="1"/>
  <c r="H6" i="1"/>
  <c r="G6" i="1"/>
  <c r="L6" i="1" s="1"/>
  <c r="F6" i="1"/>
  <c r="E6" i="1"/>
  <c r="B6" i="1"/>
  <c r="J5" i="1"/>
  <c r="I5" i="1"/>
  <c r="H5" i="1"/>
  <c r="F5" i="1"/>
  <c r="K5" i="1" s="1"/>
  <c r="E5" i="1"/>
  <c r="B5" i="1"/>
  <c r="K4" i="1"/>
  <c r="I4" i="1"/>
  <c r="G4" i="1"/>
  <c r="L4" i="1" s="1"/>
  <c r="F4" i="1"/>
  <c r="E4" i="1"/>
  <c r="B4" i="1"/>
  <c r="G7" i="1" l="1"/>
  <c r="L7" i="1" s="1"/>
  <c r="G8" i="1"/>
  <c r="L8" i="1" s="1"/>
  <c r="G5" i="1"/>
  <c r="L5" i="1" s="1"/>
</calcChain>
</file>

<file path=xl/sharedStrings.xml><?xml version="1.0" encoding="utf-8"?>
<sst xmlns="http://schemas.openxmlformats.org/spreadsheetml/2006/main" count="25" uniqueCount="25">
  <si>
    <t>高管层年终奖个税测算表</t>
  </si>
  <si>
    <t>年薪标准</t>
  </si>
  <si>
    <t>月薪标准工资</t>
  </si>
  <si>
    <t>月度应发工资
（A）</t>
  </si>
  <si>
    <t>统筹及公积金（B）</t>
  </si>
  <si>
    <t>月度扣个人所得税基数（C=A-B）</t>
  </si>
  <si>
    <t>月度个人所得税(a)</t>
  </si>
  <si>
    <t>月度实得工资（D=C-a）</t>
  </si>
  <si>
    <t>年度结余工资(E)</t>
  </si>
  <si>
    <t>年度结余工资扣税基数（E/12）</t>
  </si>
  <si>
    <t>年度结余工资个人所得税(b）</t>
  </si>
  <si>
    <r>
      <rPr>
        <sz val="9"/>
        <rFont val="宋体"/>
        <charset val="134"/>
        <scheme val="minor"/>
      </rPr>
      <t>年度个人所得税总计(c=a</t>
    </r>
    <r>
      <rPr>
        <sz val="9"/>
        <rFont val="宋体"/>
        <charset val="134"/>
      </rPr>
      <t>*12+b</t>
    </r>
    <r>
      <rPr>
        <sz val="9"/>
        <rFont val="宋体"/>
        <charset val="134"/>
        <scheme val="minor"/>
      </rPr>
      <t>）</t>
    </r>
  </si>
  <si>
    <t>个人年度实得工资(扣税，扣统筹)（F=D*12+E-b））</t>
  </si>
  <si>
    <t>级数</t>
  </si>
  <si>
    <t>含税级距</t>
  </si>
  <si>
    <t>税率(%)</t>
  </si>
  <si>
    <t>速算扣除数</t>
  </si>
  <si>
    <t>不超过1,500元的</t>
  </si>
  <si>
    <t>超过1,500元至4,500元的部分</t>
  </si>
  <si>
    <t>超过4,500元至9,000元的部分</t>
  </si>
  <si>
    <t>超过9,000元至35,000元的部分</t>
  </si>
  <si>
    <t>超过35,000元至55,000元的部分</t>
  </si>
  <si>
    <t>超过55,000元至80,000元的部分</t>
  </si>
  <si>
    <t>超过80,000元的部分</t>
  </si>
  <si>
    <r>
      <rPr>
        <sz val="9"/>
        <color theme="1"/>
        <rFont val="宋体"/>
        <charset val="134"/>
      </rPr>
      <t>年终奖个人所得税计算方式：</t>
    </r>
    <r>
      <rPr>
        <sz val="9"/>
        <color theme="1"/>
        <rFont val="宋体"/>
        <charset val="134"/>
      </rPr>
      <t>发放年终奖的当月工资高于</t>
    </r>
    <r>
      <rPr>
        <sz val="9"/>
        <color theme="1"/>
        <rFont val="Arial"/>
        <family val="2"/>
      </rPr>
      <t>3500</t>
    </r>
    <r>
      <rPr>
        <sz val="9"/>
        <color theme="1"/>
        <rFont val="宋体"/>
        <charset val="134"/>
      </rPr>
      <t>元时，年终奖扣税方式为：年终奖</t>
    </r>
    <r>
      <rPr>
        <sz val="9"/>
        <color theme="1"/>
        <rFont val="Arial"/>
        <family val="2"/>
      </rPr>
      <t>*</t>
    </r>
    <r>
      <rPr>
        <sz val="9"/>
        <color theme="1"/>
        <rFont val="宋体"/>
        <charset val="134"/>
      </rPr>
      <t>税率</t>
    </r>
    <r>
      <rPr>
        <sz val="9"/>
        <color theme="1"/>
        <rFont val="Arial"/>
        <family val="2"/>
      </rPr>
      <t>-</t>
    </r>
    <r>
      <rPr>
        <sz val="9"/>
        <color theme="1"/>
        <rFont val="宋体"/>
        <charset val="134"/>
      </rPr>
      <t>速算扣除数，税率是按年终奖</t>
    </r>
    <r>
      <rPr>
        <sz val="9"/>
        <color theme="1"/>
        <rFont val="Arial"/>
        <family val="2"/>
      </rPr>
      <t>/12</t>
    </r>
    <r>
      <rPr>
        <sz val="9"/>
        <color theme="1"/>
        <rFont val="宋体"/>
        <charset val="134"/>
      </rPr>
      <t>作为</t>
    </r>
    <r>
      <rPr>
        <sz val="9"/>
        <color theme="1"/>
        <rFont val="Arial"/>
        <family val="2"/>
      </rPr>
      <t>“</t>
    </r>
    <r>
      <rPr>
        <sz val="9"/>
        <color theme="1"/>
        <rFont val="宋体"/>
        <charset val="134"/>
      </rPr>
      <t>应纳税所得额</t>
    </r>
    <r>
      <rPr>
        <sz val="9"/>
        <color theme="1"/>
        <rFont val="Arial"/>
        <family val="2"/>
      </rPr>
      <t>”</t>
    </r>
    <r>
      <rPr>
        <sz val="9"/>
        <color theme="1"/>
        <rFont val="宋体"/>
        <charset val="134"/>
      </rPr>
      <t>对应的税率。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</si>
</sst>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0"/>
      <name val="宋体"/>
      <charset val="134"/>
    </font>
    <font>
      <sz val="9"/>
      <color rgb="FF333333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宋体"/>
      <charset val="134"/>
      <scheme val="minor"/>
    </font>
    <font>
      <b/>
      <sz val="9"/>
      <color theme="0"/>
      <name val="宋体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8" fontId="5" fillId="3" borderId="3" xfId="0" applyNumberFormat="1" applyFont="1" applyFill="1" applyBorder="1" applyAlignment="1">
      <alignment horizontal="center" vertical="center" wrapText="1"/>
    </xf>
    <xf numFmtId="178" fontId="5" fillId="3" borderId="5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3" fontId="7" fillId="5" borderId="3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vertical="center" wrapText="1"/>
    </xf>
    <xf numFmtId="178" fontId="9" fillId="2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78" fontId="10" fillId="3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topLeftCell="A19" workbookViewId="0">
      <selection activeCell="J12" sqref="J12"/>
    </sheetView>
  </sheetViews>
  <sheetFormatPr defaultColWidth="9" defaultRowHeight="13.5" x14ac:dyDescent="0.15"/>
  <cols>
    <col min="1" max="1" width="13.875" style="2" customWidth="1"/>
    <col min="2" max="2" width="10.75" style="3" customWidth="1"/>
    <col min="3" max="3" width="20" style="3" customWidth="1"/>
    <col min="4" max="4" width="11.375" style="3" customWidth="1"/>
    <col min="5" max="5" width="12.875" style="3" customWidth="1"/>
    <col min="6" max="6" width="8.875" style="3" customWidth="1"/>
    <col min="7" max="7" width="11.125" style="3" customWidth="1"/>
    <col min="8" max="8" width="9.75" style="4" customWidth="1"/>
    <col min="9" max="9" width="10.625" style="4" customWidth="1"/>
    <col min="10" max="10" width="8.875" style="4" customWidth="1"/>
    <col min="11" max="11" width="10.625" style="4" customWidth="1"/>
    <col min="12" max="12" width="13" style="4" customWidth="1"/>
    <col min="13" max="13" width="10.625" style="4" customWidth="1"/>
    <col min="14" max="14" width="9.875" style="4" customWidth="1"/>
    <col min="15" max="15" width="14.25" style="4" customWidth="1"/>
    <col min="16" max="16" width="10.5" style="5" customWidth="1"/>
    <col min="17" max="17" width="9.875" style="4" customWidth="1"/>
    <col min="18" max="18" width="12.375" style="3" customWidth="1"/>
    <col min="19" max="19" width="11.625" style="3" customWidth="1"/>
    <col min="20" max="16384" width="9" style="3"/>
  </cols>
  <sheetData>
    <row r="1" spans="1:18" ht="26.2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23"/>
      <c r="Q1" s="29"/>
      <c r="R1" s="29"/>
    </row>
    <row r="2" spans="1:18" ht="13.5" customHeight="1" x14ac:dyDescent="0.15">
      <c r="A2" s="37" t="s">
        <v>1</v>
      </c>
      <c r="B2" s="37" t="s">
        <v>2</v>
      </c>
      <c r="C2" s="39" t="s">
        <v>3</v>
      </c>
      <c r="D2" s="40" t="s">
        <v>4</v>
      </c>
      <c r="E2" s="40" t="s">
        <v>5</v>
      </c>
      <c r="F2" s="40" t="s">
        <v>6</v>
      </c>
      <c r="G2" s="39" t="s">
        <v>7</v>
      </c>
      <c r="H2" s="39" t="s">
        <v>8</v>
      </c>
      <c r="I2" s="40" t="s">
        <v>9</v>
      </c>
      <c r="J2" s="39" t="s">
        <v>10</v>
      </c>
      <c r="K2" s="42" t="s">
        <v>11</v>
      </c>
      <c r="L2" s="42" t="s">
        <v>12</v>
      </c>
      <c r="M2" s="5"/>
      <c r="N2" s="3"/>
      <c r="O2" s="3"/>
      <c r="P2" s="3"/>
      <c r="Q2" s="3"/>
    </row>
    <row r="3" spans="1:18" ht="56.25" customHeight="1" x14ac:dyDescent="0.15">
      <c r="A3" s="38"/>
      <c r="B3" s="38"/>
      <c r="C3" s="39"/>
      <c r="D3" s="41"/>
      <c r="E3" s="41"/>
      <c r="F3" s="41"/>
      <c r="G3" s="39"/>
      <c r="H3" s="39"/>
      <c r="I3" s="41"/>
      <c r="J3" s="39"/>
      <c r="K3" s="42"/>
      <c r="L3" s="42"/>
      <c r="M3" s="3"/>
      <c r="N3" s="3"/>
      <c r="O3" s="3"/>
      <c r="P3" s="3"/>
      <c r="Q3" s="3"/>
    </row>
    <row r="4" spans="1:18" s="1" customFormat="1" ht="24.75" customHeight="1" x14ac:dyDescent="0.15">
      <c r="A4" s="7">
        <v>1200000</v>
      </c>
      <c r="B4" s="7">
        <f>A4/12</f>
        <v>100000</v>
      </c>
      <c r="C4" s="8">
        <v>100000</v>
      </c>
      <c r="D4" s="9">
        <v>2772</v>
      </c>
      <c r="E4" s="8">
        <f>C4-D4</f>
        <v>97228</v>
      </c>
      <c r="F4" s="10">
        <f>ROUND(MAX((E4-3500)*{0.03,0.1,0.2,0.25,0.3,0.35,0.45}-{0,105,555,1005,2755,5505,13505},0),2)</f>
        <v>28672.6</v>
      </c>
      <c r="G4" s="8">
        <f>E4-F4</f>
        <v>68555.399999999994</v>
      </c>
      <c r="H4" s="8">
        <v>0</v>
      </c>
      <c r="I4" s="8">
        <f t="shared" ref="I4:I8" si="0">H4/12</f>
        <v>0</v>
      </c>
      <c r="J4" s="8">
        <v>0</v>
      </c>
      <c r="K4" s="6">
        <f>F4*12</f>
        <v>344071.19999999995</v>
      </c>
      <c r="L4" s="24">
        <f>G4*12+(H4-J4)</f>
        <v>822664.79999999993</v>
      </c>
    </row>
    <row r="5" spans="1:18" ht="24.75" customHeight="1" x14ac:dyDescent="0.15">
      <c r="A5" s="11">
        <v>1200000</v>
      </c>
      <c r="B5" s="11">
        <f t="shared" ref="B5:B8" si="1">A5/12</f>
        <v>100000</v>
      </c>
      <c r="C5" s="12">
        <v>41272</v>
      </c>
      <c r="D5" s="13">
        <v>2772</v>
      </c>
      <c r="E5" s="12">
        <f>C5-D5</f>
        <v>38500</v>
      </c>
      <c r="F5" s="12">
        <f>ROUND(MAX((E5-3500)*{0.03,0.1,0.2,0.25,0.3,0.35,0.45}-{0,105,555,1005,2755,5505,13505},0),2)</f>
        <v>7745</v>
      </c>
      <c r="G5" s="12">
        <f t="shared" ref="G5:G8" si="2">E5-F5</f>
        <v>30755</v>
      </c>
      <c r="H5" s="12">
        <f>A5-C5*12</f>
        <v>704736</v>
      </c>
      <c r="I5" s="12">
        <f t="shared" si="0"/>
        <v>58728</v>
      </c>
      <c r="J5" s="12">
        <f>H5*0.35-5505</f>
        <v>241152.59999999998</v>
      </c>
      <c r="K5" s="25">
        <f>F5*12+J5</f>
        <v>334092.59999999998</v>
      </c>
      <c r="L5" s="26">
        <f t="shared" ref="L5:L8" si="3">G5*12+(H5-J5)</f>
        <v>832643.4</v>
      </c>
      <c r="M5" s="3"/>
      <c r="N5" s="3"/>
      <c r="O5" s="3"/>
      <c r="P5" s="3"/>
      <c r="Q5" s="3"/>
    </row>
    <row r="6" spans="1:18" ht="24.75" customHeight="1" x14ac:dyDescent="0.15">
      <c r="A6" s="7">
        <v>1200000</v>
      </c>
      <c r="B6" s="7">
        <f t="shared" si="1"/>
        <v>100000</v>
      </c>
      <c r="C6" s="8">
        <v>55000</v>
      </c>
      <c r="D6" s="9">
        <v>2772</v>
      </c>
      <c r="E6" s="8">
        <f t="shared" ref="E6:E8" si="4">C6-D6</f>
        <v>52228</v>
      </c>
      <c r="F6" s="10">
        <f>ROUND(MAX((E6-3500)*{0.03,0.1,0.2,0.25,0.3,0.35,0.45}-{0,105,555,1005,2755,5505,13505},0),2)</f>
        <v>11863.4</v>
      </c>
      <c r="G6" s="8">
        <f t="shared" si="2"/>
        <v>40364.6</v>
      </c>
      <c r="H6" s="8">
        <f t="shared" ref="H6:H8" si="5">A6-C6*12</f>
        <v>540000</v>
      </c>
      <c r="I6" s="8">
        <f t="shared" si="0"/>
        <v>45000</v>
      </c>
      <c r="J6" s="15">
        <f>H6*0.3-2755</f>
        <v>159245</v>
      </c>
      <c r="K6" s="27">
        <f t="shared" ref="K6:K8" si="6">F6*12+J6</f>
        <v>301605.8</v>
      </c>
      <c r="L6" s="24">
        <f t="shared" si="3"/>
        <v>865130.2</v>
      </c>
      <c r="M6" s="3"/>
      <c r="N6" s="3"/>
      <c r="O6" s="3"/>
      <c r="P6" s="3"/>
      <c r="Q6" s="3"/>
    </row>
    <row r="7" spans="1:18" ht="24.75" customHeight="1" x14ac:dyDescent="0.15">
      <c r="A7" s="14">
        <v>1200000</v>
      </c>
      <c r="B7" s="7">
        <f t="shared" si="1"/>
        <v>100000</v>
      </c>
      <c r="C7" s="15">
        <v>61272</v>
      </c>
      <c r="D7" s="16">
        <v>2772</v>
      </c>
      <c r="E7" s="15">
        <f t="shared" si="4"/>
        <v>58500</v>
      </c>
      <c r="F7" s="17">
        <f>ROUND(MAX((E7-3500)*{0.03,0.1,0.2,0.25,0.3,0.35,0.45}-{0,105,555,1005,2755,5505,13505},0),2)</f>
        <v>13745</v>
      </c>
      <c r="G7" s="8">
        <f t="shared" si="2"/>
        <v>44755</v>
      </c>
      <c r="H7" s="8">
        <f t="shared" ref="H7" si="7">A7-C7*12</f>
        <v>464736</v>
      </c>
      <c r="I7" s="8">
        <f t="shared" ref="I7" si="8">H7/12</f>
        <v>38728</v>
      </c>
      <c r="J7" s="15">
        <f>H7*0.3-2755</f>
        <v>136665.79999999999</v>
      </c>
      <c r="K7" s="27">
        <f t="shared" ref="K7" si="9">F7*12+J7</f>
        <v>301605.8</v>
      </c>
      <c r="L7" s="24">
        <f t="shared" si="3"/>
        <v>865130.2</v>
      </c>
      <c r="M7" s="3"/>
      <c r="N7" s="3"/>
      <c r="O7" s="3"/>
      <c r="P7" s="3"/>
      <c r="Q7" s="3"/>
    </row>
    <row r="8" spans="1:18" ht="24.75" customHeight="1" x14ac:dyDescent="0.15">
      <c r="A8" s="7">
        <v>1200000</v>
      </c>
      <c r="B8" s="7">
        <f t="shared" si="1"/>
        <v>100000</v>
      </c>
      <c r="C8" s="8">
        <v>80000</v>
      </c>
      <c r="D8" s="9">
        <v>2772</v>
      </c>
      <c r="E8" s="8">
        <f t="shared" si="4"/>
        <v>77228</v>
      </c>
      <c r="F8" s="10">
        <f>ROUND(MAX((E8-3500)*{0.03,0.1,0.2,0.25,0.3,0.35,0.45}-{0,105,555,1005,2755,5505,13505},0),2)</f>
        <v>20299.8</v>
      </c>
      <c r="G8" s="8">
        <f t="shared" si="2"/>
        <v>56928.2</v>
      </c>
      <c r="H8" s="8">
        <f t="shared" si="5"/>
        <v>240000</v>
      </c>
      <c r="I8" s="8">
        <f t="shared" si="0"/>
        <v>20000</v>
      </c>
      <c r="J8" s="15">
        <f>H8*0.25-1005</f>
        <v>58995</v>
      </c>
      <c r="K8" s="27">
        <f t="shared" si="6"/>
        <v>302592.59999999998</v>
      </c>
      <c r="L8" s="24">
        <f t="shared" si="3"/>
        <v>864143.39999999991</v>
      </c>
      <c r="M8" s="3"/>
      <c r="N8" s="3"/>
      <c r="O8" s="3"/>
      <c r="P8" s="3"/>
      <c r="Q8" s="3"/>
    </row>
    <row r="9" spans="1:18" ht="24.75" customHeight="1" x14ac:dyDescent="0.15">
      <c r="A9" s="18"/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Q9" s="3"/>
    </row>
    <row r="10" spans="1:18" ht="19.5" customHeight="1" x14ac:dyDescent="0.15">
      <c r="A10" s="19" t="s">
        <v>13</v>
      </c>
      <c r="B10" s="34" t="s">
        <v>14</v>
      </c>
      <c r="C10" s="34"/>
      <c r="D10" s="34"/>
      <c r="E10" s="34"/>
      <c r="F10" s="34"/>
      <c r="G10" s="19" t="s">
        <v>15</v>
      </c>
      <c r="H10" s="19" t="s">
        <v>16</v>
      </c>
      <c r="Q10" s="3"/>
    </row>
    <row r="11" spans="1:18" ht="15.75" customHeight="1" x14ac:dyDescent="0.15">
      <c r="A11" s="20">
        <v>1</v>
      </c>
      <c r="B11" s="35" t="s">
        <v>17</v>
      </c>
      <c r="C11" s="35"/>
      <c r="D11" s="35"/>
      <c r="E11" s="35"/>
      <c r="F11" s="35"/>
      <c r="G11" s="20">
        <v>3</v>
      </c>
      <c r="H11" s="21">
        <v>0</v>
      </c>
      <c r="Q11" s="3"/>
    </row>
    <row r="12" spans="1:18" ht="18.75" customHeight="1" x14ac:dyDescent="0.15">
      <c r="A12" s="20">
        <v>2</v>
      </c>
      <c r="B12" s="35" t="s">
        <v>18</v>
      </c>
      <c r="C12" s="35"/>
      <c r="D12" s="35"/>
      <c r="E12" s="35"/>
      <c r="F12" s="35"/>
      <c r="G12" s="20">
        <v>10</v>
      </c>
      <c r="H12" s="21">
        <v>105</v>
      </c>
      <c r="I12" s="3"/>
      <c r="J12" s="3"/>
      <c r="K12" s="3"/>
      <c r="L12" s="3"/>
      <c r="N12" s="3"/>
      <c r="O12" s="3"/>
      <c r="Q12" s="3"/>
    </row>
    <row r="13" spans="1:18" ht="16.5" customHeight="1" x14ac:dyDescent="0.15">
      <c r="A13" s="20">
        <v>3</v>
      </c>
      <c r="B13" s="35" t="s">
        <v>19</v>
      </c>
      <c r="C13" s="35"/>
      <c r="D13" s="35"/>
      <c r="E13" s="35"/>
      <c r="F13" s="35"/>
      <c r="G13" s="20">
        <v>20</v>
      </c>
      <c r="H13" s="21">
        <v>555</v>
      </c>
      <c r="I13" s="3"/>
      <c r="J13" s="3"/>
      <c r="K13" s="3"/>
      <c r="L13" s="3"/>
      <c r="N13" s="3"/>
      <c r="O13" s="3"/>
      <c r="Q13" s="3"/>
    </row>
    <row r="14" spans="1:18" ht="14.25" customHeight="1" x14ac:dyDescent="0.15">
      <c r="A14" s="20">
        <v>4</v>
      </c>
      <c r="B14" s="35" t="s">
        <v>20</v>
      </c>
      <c r="C14" s="35"/>
      <c r="D14" s="35"/>
      <c r="E14" s="35"/>
      <c r="F14" s="35"/>
      <c r="G14" s="20">
        <v>25</v>
      </c>
      <c r="H14" s="21">
        <v>1005</v>
      </c>
      <c r="I14" s="3"/>
      <c r="J14" s="3"/>
      <c r="K14" s="3"/>
      <c r="L14" s="3"/>
      <c r="N14" s="3"/>
      <c r="O14" s="3"/>
      <c r="Q14" s="3"/>
    </row>
    <row r="15" spans="1:18" ht="14.25" customHeight="1" x14ac:dyDescent="0.15">
      <c r="A15" s="20">
        <v>5</v>
      </c>
      <c r="B15" s="35" t="s">
        <v>21</v>
      </c>
      <c r="C15" s="35"/>
      <c r="D15" s="35"/>
      <c r="E15" s="35"/>
      <c r="F15" s="35"/>
      <c r="G15" s="20">
        <v>30</v>
      </c>
      <c r="H15" s="22">
        <v>2755</v>
      </c>
      <c r="I15" s="3"/>
      <c r="J15" s="3"/>
      <c r="K15" s="3"/>
      <c r="L15" s="3"/>
      <c r="N15" s="3"/>
      <c r="O15" s="3"/>
      <c r="Q15" s="3"/>
    </row>
    <row r="16" spans="1:18" ht="18" customHeight="1" x14ac:dyDescent="0.15">
      <c r="A16" s="20">
        <v>6</v>
      </c>
      <c r="B16" s="35" t="s">
        <v>22</v>
      </c>
      <c r="C16" s="35"/>
      <c r="D16" s="35"/>
      <c r="E16" s="35"/>
      <c r="F16" s="35"/>
      <c r="G16" s="20">
        <v>35</v>
      </c>
      <c r="H16" s="22">
        <v>5505</v>
      </c>
      <c r="I16" s="3"/>
      <c r="J16" s="3"/>
      <c r="K16" s="3"/>
      <c r="L16" s="3"/>
      <c r="N16" s="3"/>
      <c r="O16" s="3"/>
      <c r="Q16" s="3"/>
    </row>
    <row r="17" spans="1:17" ht="18.75" customHeight="1" x14ac:dyDescent="0.15">
      <c r="A17" s="20">
        <v>7</v>
      </c>
      <c r="B17" s="35" t="s">
        <v>23</v>
      </c>
      <c r="C17" s="35"/>
      <c r="D17" s="35"/>
      <c r="E17" s="35"/>
      <c r="F17" s="35"/>
      <c r="G17" s="20">
        <v>45</v>
      </c>
      <c r="H17" s="21">
        <v>13.505000000000001</v>
      </c>
      <c r="I17" s="3"/>
      <c r="J17" s="3"/>
      <c r="K17" s="3"/>
      <c r="L17" s="3"/>
      <c r="N17" s="3"/>
      <c r="O17" s="3"/>
      <c r="Q17" s="3"/>
    </row>
    <row r="18" spans="1:17" ht="29.25" customHeight="1" x14ac:dyDescent="0.15">
      <c r="A18" s="36" t="s">
        <v>24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28"/>
      <c r="Q18" s="30"/>
    </row>
  </sheetData>
  <mergeCells count="23">
    <mergeCell ref="A18:O1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B13:F13"/>
    <mergeCell ref="B14:F14"/>
    <mergeCell ref="B15:F15"/>
    <mergeCell ref="B16:F16"/>
    <mergeCell ref="B17:F17"/>
    <mergeCell ref="A1:O1"/>
    <mergeCell ref="B9:O9"/>
    <mergeCell ref="B10:F10"/>
    <mergeCell ref="B11:F11"/>
    <mergeCell ref="B12:F12"/>
  </mergeCells>
  <phoneticPr fontId="11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全额</vt:lpstr>
      <vt:lpstr>全额!Print_Area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Xchy</cp:lastModifiedBy>
  <dcterms:created xsi:type="dcterms:W3CDTF">2006-09-16T00:00:00Z</dcterms:created>
  <dcterms:modified xsi:type="dcterms:W3CDTF">2020-07-03T01:21:52Z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